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AD2E5E6E-A960-4EE1-BE1C-759444CCFBB6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2" sheetId="2" r:id="rId1"/>
  </sheets>
  <definedNames>
    <definedName name="_xlnm.Print_Titles" localSheetId="0">Лист2!$5:$5</definedName>
    <definedName name="_xlnm.Print_Area" localSheetId="0">Лист2!$A$1:$M$37</definedName>
  </definedNames>
  <calcPr calcId="191029"/>
</workbook>
</file>

<file path=xl/calcChain.xml><?xml version="1.0" encoding="utf-8"?>
<calcChain xmlns="http://schemas.openxmlformats.org/spreadsheetml/2006/main">
  <c r="J37" i="2" l="1"/>
  <c r="G37" i="2" l="1"/>
  <c r="H37" i="2"/>
  <c r="I37" i="2"/>
  <c r="F37" i="2"/>
</calcChain>
</file>

<file path=xl/sharedStrings.xml><?xml version="1.0" encoding="utf-8"?>
<sst xmlns="http://schemas.openxmlformats.org/spreadsheetml/2006/main" count="189" uniqueCount="119">
  <si>
    <t>1</t>
  </si>
  <si>
    <t>Відділ освіти,  заклади освіти</t>
  </si>
  <si>
    <t>6</t>
  </si>
  <si>
    <t>2</t>
  </si>
  <si>
    <t>15</t>
  </si>
  <si>
    <t>3</t>
  </si>
  <si>
    <t>4</t>
  </si>
  <si>
    <t>Відділ освіти, позашкільні заклади освіти</t>
  </si>
  <si>
    <t>7</t>
  </si>
  <si>
    <t>8</t>
  </si>
  <si>
    <t>9</t>
  </si>
  <si>
    <t>10</t>
  </si>
  <si>
    <t>11</t>
  </si>
  <si>
    <t>12</t>
  </si>
  <si>
    <t>Виплата матеріальної допомоги дітям-сиротам та дітям, позбавленим батьківського піклування</t>
  </si>
  <si>
    <t>13</t>
  </si>
  <si>
    <t>14</t>
  </si>
  <si>
    <t>16</t>
  </si>
  <si>
    <t>17</t>
  </si>
  <si>
    <t>Забезпечення роботи інклюзивно-ресурсного центру (покращення матеріально-технічної бази, впровадження новітніх діагностичних та розвивальних методик тощо)</t>
  </si>
  <si>
    <t>Відділ освіти, КУ ІРЦ</t>
  </si>
  <si>
    <t>18</t>
  </si>
  <si>
    <t>19</t>
  </si>
  <si>
    <t>20</t>
  </si>
  <si>
    <t xml:space="preserve">Участь у науково-практичних конференціях різних рівнів (обласних, всеукраїнських, міжнародних) </t>
  </si>
  <si>
    <t>Відділ освіти</t>
  </si>
  <si>
    <t xml:space="preserve">Організація роботи літніх таборів </t>
  </si>
  <si>
    <t>Організація міських конкурсів фахової майстерності педагогів</t>
  </si>
  <si>
    <t>№
з/п</t>
  </si>
  <si>
    <t>Зміст заходу</t>
  </si>
  <si>
    <t xml:space="preserve">Термін
виконан-
ня </t>
  </si>
  <si>
    <t>Виконавець</t>
  </si>
  <si>
    <t>Витрати на реалізацію, тис.грн.</t>
  </si>
  <si>
    <t>Очікуваний 
результат</t>
  </si>
  <si>
    <t>Всього</t>
  </si>
  <si>
    <t>у тому числі за рахунок коштів:</t>
  </si>
  <si>
    <t>місцевих бюджетів</t>
  </si>
  <si>
    <t>підпри-
ємств</t>
  </si>
  <si>
    <t>інших 
джерел</t>
  </si>
  <si>
    <t>найменування показника</t>
  </si>
  <si>
    <t>значення показника</t>
  </si>
  <si>
    <t xml:space="preserve">Всього </t>
  </si>
  <si>
    <t>Відділ освіти, заклади освіти</t>
  </si>
  <si>
    <t>Забезпечено безкоштовним  підвезенням, учнів</t>
  </si>
  <si>
    <t>Виплачена матеріальна допомога дітям-сиротам та дітям, позбавленим батьківського піклування, дітей</t>
  </si>
  <si>
    <t>Виплачена премія за результатами ЗНО , вихованцям ЦДЮТ та їх наставникам , кількість нагороджених</t>
  </si>
  <si>
    <t>22</t>
  </si>
  <si>
    <t>Організовано індивідуальне навчання  та екстернат учнів</t>
  </si>
  <si>
    <t>Підвищення соціального статусу педагога (впровадження стимулюючих виплат)</t>
  </si>
  <si>
    <t>Організація наукової діяльності в рамках МАН</t>
  </si>
  <si>
    <t>Стимулювання обдарованої молоді</t>
  </si>
  <si>
    <t>21</t>
  </si>
  <si>
    <t>23</t>
  </si>
  <si>
    <t xml:space="preserve">№ і назва завдання Стратегії розвитку Донецької області на період до 2027 року  </t>
  </si>
  <si>
    <t>2.1.1. Підвищення якості і доступності дошкільної та базової  середньої освіти</t>
  </si>
  <si>
    <t>2.2.1. Освіта</t>
  </si>
  <si>
    <t>5</t>
  </si>
  <si>
    <t>Обладнання кабінетів для нової української школи</t>
  </si>
  <si>
    <t>за потребою</t>
  </si>
  <si>
    <t>Покращено матеріально-технічну базу  ЦДЮТ, СЮТ, закладів</t>
  </si>
  <si>
    <t>Підвищення кваліфікації педагогів закладів освіти</t>
  </si>
  <si>
    <t>Підвищено кваліфікацію педагогів, які працюють в закладах освіти, кількість закладів</t>
  </si>
  <si>
    <t>26</t>
  </si>
  <si>
    <t>Ціль 2. Якість життя та людський розвиток</t>
  </si>
  <si>
    <t>2.1.3. Створення умов для самореалізації молодих дівчат та хлопців</t>
  </si>
  <si>
    <t>65</t>
  </si>
  <si>
    <t>Закуплено обладнання для НУШ, заклади</t>
  </si>
  <si>
    <t>80</t>
  </si>
  <si>
    <t>2200                                  1505                                                          1300</t>
  </si>
  <si>
    <t>1                                                                                      1</t>
  </si>
  <si>
    <t>36</t>
  </si>
  <si>
    <t>Придбано сучасне обладнання для  харчоблоку ЗДО , заклади</t>
  </si>
  <si>
    <t>Придбання обладнання для харчоблоків ЗЗСО</t>
  </si>
  <si>
    <t>Придбано сучасне обладнання  для ЗЗСО , заклади</t>
  </si>
  <si>
    <t>Придбано сучасне обладнання для групових приміщень ЗДО , заклади</t>
  </si>
  <si>
    <t>Забезпечено харчуванням                  -учнів 1-4 класів,                                                                                         - вихованців ЗДО,                                     -  безкоштовним харчуванням учнів та вихованців пільгових категорій, дітей</t>
  </si>
  <si>
    <t>29</t>
  </si>
  <si>
    <t>Доставка підручників, шкільної документації тощо</t>
  </si>
  <si>
    <t xml:space="preserve">Забезпечення безкоштовним підвезенням учнів </t>
  </si>
  <si>
    <t xml:space="preserve">Придбання обладнання для харчоблоків ЗДО </t>
  </si>
  <si>
    <t>Проведення ремонтів   закладів загальної середньої освіти</t>
  </si>
  <si>
    <t>Проведення  ремонтів  закладів дошкільної освіти</t>
  </si>
  <si>
    <t>Забезпечення харчуванням учнів 1-4 класів, вихованців ЗДО,  безкоштовним харчуванням учнів та вихованців пільгових категорій</t>
  </si>
  <si>
    <t>Збереження та розширення мережі гуртків і секцій закладів позашкільної освіти (ЦДЮТ,СЮТ)</t>
  </si>
  <si>
    <t>Покращення матеріально-технічної бази  закладів позашкільної освіти</t>
  </si>
  <si>
    <t>Проведення ремонтів закладів позашкільної освіти</t>
  </si>
  <si>
    <t>Придбано, доставлені підручники для закладів освіти, заклади</t>
  </si>
  <si>
    <t>Придбано сучасне обладнання   для харчоблоків ЗЗСО, заклади</t>
  </si>
  <si>
    <t>Проведено капітальні  ремонти у  закладах дошкільної освіти, закладів</t>
  </si>
  <si>
    <t xml:space="preserve">Організовано роботу літніх таборів у ЗЗСО, закладів </t>
  </si>
  <si>
    <t>Прийнято участь у науково-практичних конференціях різних рівнів  , педагогів</t>
  </si>
  <si>
    <t>Проходження медоглядів  працівниками закладів освіти</t>
  </si>
  <si>
    <t xml:space="preserve">Впровадження проекту «Освіта дітей з особливими освітніми потребами» (організація інклюзивного навчання для дітей, які потребують корекційної допомоги ( за потреби)
</t>
  </si>
  <si>
    <t>Держав-
ного
бюджету</t>
  </si>
  <si>
    <t xml:space="preserve"> 2.1.2. Забезпечення освітніми послугами дітей з особливими освітніми потребами</t>
  </si>
  <si>
    <t>Придбано матеріально-технічного  спорядження для  Гри "Джура" (намети, спальні мішки, каремати), заклади</t>
  </si>
  <si>
    <t>Організовано міські конкурси фахової майстерності педагогів, кількість конкурсів</t>
  </si>
  <si>
    <t>Забезпечено щорічні медогляди працівників, заклади</t>
  </si>
  <si>
    <t>Відкрито  інклюзивні класи та інклюзивні групи , класів, груп</t>
  </si>
  <si>
    <t>Відкрито нові гуртки у закладах позашкільної освіти  (ЦДЮТ,СЮТ), кількість  гуртків</t>
  </si>
  <si>
    <t>Придбання сучасного устаткування групових приміщень закладів дошкільної освіти (ЗДО)</t>
  </si>
  <si>
    <t>Придбання обладнання і предметів довгострокового користування для закладів загальної середньої освіти  (ЗЗСО)</t>
  </si>
  <si>
    <t>Організовано участі у ІІ етапі МАН, закладів</t>
  </si>
  <si>
    <t>Забезпечено участь вихованців та педагогів у заходах, кількість  учасників</t>
  </si>
  <si>
    <t>Проведено ремонти будівель закладів позашкільної освіти</t>
  </si>
  <si>
    <t>Закупівля меблів,  оновлення комп'ютерних класів тощо</t>
  </si>
  <si>
    <t>Придбання миючих та дезінфікуючих засобів для закладів освіти</t>
  </si>
  <si>
    <t>Придбано дезінфікуючі засоби, заклади</t>
  </si>
  <si>
    <t>Проведено  ремонти в загальноосвітніх закладах, заклади</t>
  </si>
  <si>
    <t>Розвиток позашкільної освіти. Забезпечення участі вихованців та педагогів у заходах різних рівнів, в тому числі видатки на відрядження та перевезення</t>
  </si>
  <si>
    <t>Заклади позашкільної  освіти</t>
  </si>
  <si>
    <t>Впроваджено стимулюючі виплати для педагогів, осіб</t>
  </si>
  <si>
    <t>Закуплено меблів, оновлено комп'ютерні класи, класи</t>
  </si>
  <si>
    <t>бюджету територіаль-ної громади</t>
  </si>
  <si>
    <t xml:space="preserve">Забезпечення 100% охопленням учнівської молоді різними формами навчання (індивідуальна,  екстернат на форма ) </t>
  </si>
  <si>
    <t xml:space="preserve">Протягом року </t>
  </si>
  <si>
    <t>Впровадження програми національно - патріотичного виховання. Організація та проведення І етапу Всеукраїнської дитячо - юнацької військово - патріотичної гри "Сокіл" ( "Джура") , участь у ІІ  ( ІІІ) етапі гри</t>
  </si>
  <si>
    <t>Покращено матеріально-технічну базу ІРЦ,  закладів</t>
  </si>
  <si>
    <t>обласного
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</si>
</sst>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165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0" fillId="0" borderId="0" xfId="0" applyNumberFormat="1"/>
    <xf numFmtId="0" fontId="0" fillId="0" borderId="4" xfId="0" applyBorder="1" applyAlignment="1">
      <alignment vertical="top"/>
    </xf>
    <xf numFmtId="0" fontId="0" fillId="0" borderId="3" xfId="0" applyBorder="1" applyAlignment="1"/>
    <xf numFmtId="0" fontId="0" fillId="0" borderId="4" xfId="0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justify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justify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/>
    <xf numFmtId="0" fontId="6" fillId="0" borderId="1" xfId="0" applyFont="1" applyBorder="1" applyAlignment="1">
      <alignment vertical="top" wrapText="1"/>
    </xf>
    <xf numFmtId="0" fontId="1" fillId="2" borderId="1" xfId="2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</cellXfs>
  <cellStyles count="3">
    <cellStyle name="Excel Built-in Normal" xfId="2" xr:uid="{00000000-0005-0000-0000-000000000000}"/>
    <cellStyle name="Обычный" xfId="0" builtinId="0"/>
    <cellStyle name="Обычный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tabSelected="1" view="pageBreakPreview" zoomScaleNormal="100" zoomScaleSheetLayoutView="100" workbookViewId="0">
      <selection activeCell="E1" sqref="E1:E4"/>
    </sheetView>
  </sheetViews>
  <sheetFormatPr defaultRowHeight="15" x14ac:dyDescent="0.25"/>
  <cols>
    <col min="1" max="1" width="15.5703125" customWidth="1"/>
    <col min="2" max="2" width="5.28515625" style="1" customWidth="1"/>
    <col min="3" max="3" width="24.28515625" customWidth="1"/>
    <col min="4" max="4" width="10.140625" customWidth="1"/>
    <col min="5" max="5" width="15.140625" style="1" customWidth="1"/>
    <col min="6" max="6" width="9.7109375" customWidth="1"/>
    <col min="7" max="7" width="10.7109375" customWidth="1"/>
    <col min="8" max="8" width="10.85546875" customWidth="1"/>
    <col min="9" max="9" width="11.28515625" customWidth="1"/>
    <col min="10" max="10" width="8.42578125" customWidth="1"/>
    <col min="11" max="11" width="7.85546875" customWidth="1"/>
    <col min="12" max="12" width="16.85546875" customWidth="1"/>
    <col min="13" max="13" width="9.7109375" customWidth="1"/>
  </cols>
  <sheetData>
    <row r="1" spans="1:14" ht="15" customHeight="1" x14ac:dyDescent="0.25">
      <c r="A1" s="45" t="s">
        <v>53</v>
      </c>
      <c r="B1" s="45" t="s">
        <v>28</v>
      </c>
      <c r="C1" s="37" t="s">
        <v>29</v>
      </c>
      <c r="D1" s="45" t="s">
        <v>30</v>
      </c>
      <c r="E1" s="45" t="s">
        <v>31</v>
      </c>
      <c r="F1" s="37" t="s">
        <v>32</v>
      </c>
      <c r="G1" s="37"/>
      <c r="H1" s="37"/>
      <c r="I1" s="37"/>
      <c r="J1" s="37"/>
      <c r="K1" s="37"/>
      <c r="L1" s="44" t="s">
        <v>33</v>
      </c>
      <c r="M1" s="44"/>
      <c r="N1" s="2"/>
    </row>
    <row r="2" spans="1:14" ht="33.75" customHeight="1" x14ac:dyDescent="0.25">
      <c r="A2" s="45"/>
      <c r="B2" s="45"/>
      <c r="C2" s="45"/>
      <c r="D2" s="45"/>
      <c r="E2" s="45"/>
      <c r="F2" s="37" t="s">
        <v>34</v>
      </c>
      <c r="G2" s="37" t="s">
        <v>35</v>
      </c>
      <c r="H2" s="37"/>
      <c r="I2" s="37"/>
      <c r="J2" s="37"/>
      <c r="K2" s="37"/>
      <c r="L2" s="44"/>
      <c r="M2" s="44"/>
      <c r="N2" s="2"/>
    </row>
    <row r="3" spans="1:14" ht="15" customHeight="1" x14ac:dyDescent="0.25">
      <c r="A3" s="45"/>
      <c r="B3" s="45"/>
      <c r="C3" s="45"/>
      <c r="D3" s="45"/>
      <c r="E3" s="45"/>
      <c r="F3" s="37"/>
      <c r="G3" s="38" t="s">
        <v>93</v>
      </c>
      <c r="H3" s="38" t="s">
        <v>36</v>
      </c>
      <c r="I3" s="38"/>
      <c r="J3" s="38" t="s">
        <v>37</v>
      </c>
      <c r="K3" s="38" t="s">
        <v>38</v>
      </c>
      <c r="L3" s="44" t="s">
        <v>39</v>
      </c>
      <c r="M3" s="44" t="s">
        <v>40</v>
      </c>
      <c r="N3" s="2"/>
    </row>
    <row r="4" spans="1:14" ht="52.5" customHeight="1" x14ac:dyDescent="0.25">
      <c r="A4" s="45"/>
      <c r="B4" s="45"/>
      <c r="C4" s="45"/>
      <c r="D4" s="45"/>
      <c r="E4" s="45"/>
      <c r="F4" s="37"/>
      <c r="G4" s="38"/>
      <c r="H4" s="3" t="s">
        <v>118</v>
      </c>
      <c r="I4" s="4" t="s">
        <v>113</v>
      </c>
      <c r="J4" s="38"/>
      <c r="K4" s="38"/>
      <c r="L4" s="44"/>
      <c r="M4" s="44"/>
      <c r="N4" s="2"/>
    </row>
    <row r="5" spans="1:14" ht="15.75" customHeigh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2"/>
    </row>
    <row r="6" spans="1:14" ht="22.5" customHeight="1" x14ac:dyDescent="0.25">
      <c r="A6" s="43" t="s">
        <v>63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2"/>
    </row>
    <row r="7" spans="1:14" ht="18" customHeight="1" x14ac:dyDescent="0.25">
      <c r="A7" s="42" t="s">
        <v>55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2"/>
    </row>
    <row r="8" spans="1:14" ht="72" customHeight="1" x14ac:dyDescent="0.25">
      <c r="A8" s="46" t="s">
        <v>54</v>
      </c>
      <c r="B8" s="7" t="s">
        <v>0</v>
      </c>
      <c r="C8" s="17" t="s">
        <v>114</v>
      </c>
      <c r="D8" s="7" t="s">
        <v>115</v>
      </c>
      <c r="E8" s="7" t="s">
        <v>1</v>
      </c>
      <c r="F8" s="18">
        <v>3940</v>
      </c>
      <c r="G8" s="18"/>
      <c r="H8" s="18"/>
      <c r="I8" s="18">
        <v>3940</v>
      </c>
      <c r="J8" s="19"/>
      <c r="K8" s="19"/>
      <c r="L8" s="7" t="s">
        <v>47</v>
      </c>
      <c r="M8" s="7" t="s">
        <v>65</v>
      </c>
      <c r="N8" s="2"/>
    </row>
    <row r="9" spans="1:14" ht="45.6" customHeight="1" x14ac:dyDescent="0.25">
      <c r="A9" s="47"/>
      <c r="B9" s="7" t="s">
        <v>3</v>
      </c>
      <c r="C9" s="17" t="s">
        <v>57</v>
      </c>
      <c r="D9" s="7" t="s">
        <v>115</v>
      </c>
      <c r="E9" s="20" t="s">
        <v>1</v>
      </c>
      <c r="F9" s="18">
        <v>1950</v>
      </c>
      <c r="G9" s="18">
        <v>1500</v>
      </c>
      <c r="H9" s="18"/>
      <c r="I9" s="18">
        <v>450</v>
      </c>
      <c r="J9" s="19"/>
      <c r="K9" s="21"/>
      <c r="L9" s="7" t="s">
        <v>66</v>
      </c>
      <c r="M9" s="7" t="s">
        <v>13</v>
      </c>
      <c r="N9" s="2"/>
    </row>
    <row r="10" spans="1:14" ht="60.6" customHeight="1" x14ac:dyDescent="0.25">
      <c r="A10" s="47"/>
      <c r="B10" s="7" t="s">
        <v>5</v>
      </c>
      <c r="C10" s="17" t="s">
        <v>105</v>
      </c>
      <c r="D10" s="7" t="s">
        <v>115</v>
      </c>
      <c r="E10" s="20" t="s">
        <v>1</v>
      </c>
      <c r="F10" s="18">
        <v>1200</v>
      </c>
      <c r="G10" s="18"/>
      <c r="H10" s="18"/>
      <c r="I10" s="18">
        <v>1200</v>
      </c>
      <c r="J10" s="19"/>
      <c r="K10" s="19"/>
      <c r="L10" s="7" t="s">
        <v>112</v>
      </c>
      <c r="M10" s="7" t="s">
        <v>11</v>
      </c>
      <c r="N10" s="2"/>
    </row>
    <row r="11" spans="1:14" ht="68.45" customHeight="1" x14ac:dyDescent="0.25">
      <c r="A11" s="47"/>
      <c r="B11" s="7" t="s">
        <v>6</v>
      </c>
      <c r="C11" s="17" t="s">
        <v>77</v>
      </c>
      <c r="D11" s="7" t="s">
        <v>115</v>
      </c>
      <c r="E11" s="7" t="s">
        <v>42</v>
      </c>
      <c r="F11" s="18">
        <v>187.4</v>
      </c>
      <c r="G11" s="18"/>
      <c r="H11" s="18"/>
      <c r="I11" s="18">
        <v>187.4</v>
      </c>
      <c r="J11" s="19"/>
      <c r="K11" s="19"/>
      <c r="L11" s="7" t="s">
        <v>86</v>
      </c>
      <c r="M11" s="7" t="s">
        <v>15</v>
      </c>
      <c r="N11" s="2"/>
    </row>
    <row r="12" spans="1:14" ht="45.6" customHeight="1" x14ac:dyDescent="0.25">
      <c r="A12" s="14"/>
      <c r="B12" s="7" t="s">
        <v>56</v>
      </c>
      <c r="C12" s="17" t="s">
        <v>78</v>
      </c>
      <c r="D12" s="7" t="s">
        <v>115</v>
      </c>
      <c r="E12" s="7" t="s">
        <v>1</v>
      </c>
      <c r="F12" s="18">
        <v>951.8</v>
      </c>
      <c r="G12" s="18"/>
      <c r="H12" s="18"/>
      <c r="I12" s="18">
        <v>951.81100000000004</v>
      </c>
      <c r="J12" s="18"/>
      <c r="K12" s="18"/>
      <c r="L12" s="7" t="s">
        <v>43</v>
      </c>
      <c r="M12" s="7" t="s">
        <v>67</v>
      </c>
      <c r="N12" s="2"/>
    </row>
    <row r="13" spans="1:14" ht="120.75" customHeight="1" x14ac:dyDescent="0.25">
      <c r="A13" s="15"/>
      <c r="B13" s="7" t="s">
        <v>2</v>
      </c>
      <c r="C13" s="17" t="s">
        <v>100</v>
      </c>
      <c r="D13" s="7" t="s">
        <v>115</v>
      </c>
      <c r="E13" s="7" t="s">
        <v>42</v>
      </c>
      <c r="F13" s="18">
        <v>1163.5</v>
      </c>
      <c r="G13" s="18"/>
      <c r="H13" s="18"/>
      <c r="I13" s="18">
        <v>1163.5</v>
      </c>
      <c r="J13" s="19"/>
      <c r="K13" s="19"/>
      <c r="L13" s="7" t="s">
        <v>74</v>
      </c>
      <c r="M13" s="7" t="s">
        <v>12</v>
      </c>
      <c r="N13" s="2"/>
    </row>
    <row r="14" spans="1:14" ht="60.6" customHeight="1" x14ac:dyDescent="0.25">
      <c r="A14" s="35"/>
      <c r="B14" s="7" t="s">
        <v>8</v>
      </c>
      <c r="C14" s="22" t="s">
        <v>79</v>
      </c>
      <c r="D14" s="7" t="s">
        <v>115</v>
      </c>
      <c r="E14" s="7" t="s">
        <v>42</v>
      </c>
      <c r="F14" s="23">
        <v>254</v>
      </c>
      <c r="G14" s="24"/>
      <c r="H14" s="24"/>
      <c r="I14" s="23">
        <v>254</v>
      </c>
      <c r="J14" s="19"/>
      <c r="K14" s="19"/>
      <c r="L14" s="7" t="s">
        <v>71</v>
      </c>
      <c r="M14" s="7" t="s">
        <v>11</v>
      </c>
      <c r="N14" s="2"/>
    </row>
    <row r="15" spans="1:14" ht="91.5" customHeight="1" x14ac:dyDescent="0.25">
      <c r="A15" s="14"/>
      <c r="B15" s="7" t="s">
        <v>9</v>
      </c>
      <c r="C15" s="25" t="s">
        <v>101</v>
      </c>
      <c r="D15" s="7" t="s">
        <v>115</v>
      </c>
      <c r="E15" s="7" t="s">
        <v>42</v>
      </c>
      <c r="F15" s="26">
        <v>1544</v>
      </c>
      <c r="G15" s="18"/>
      <c r="H15" s="18"/>
      <c r="I15" s="26">
        <v>1544</v>
      </c>
      <c r="J15" s="19"/>
      <c r="K15" s="19"/>
      <c r="L15" s="7" t="s">
        <v>73</v>
      </c>
      <c r="M15" s="7" t="s">
        <v>13</v>
      </c>
      <c r="N15" s="2"/>
    </row>
    <row r="16" spans="1:14" ht="58.15" customHeight="1" x14ac:dyDescent="0.25">
      <c r="A16" s="14"/>
      <c r="B16" s="7" t="s">
        <v>10</v>
      </c>
      <c r="C16" s="27" t="s">
        <v>72</v>
      </c>
      <c r="D16" s="7" t="s">
        <v>115</v>
      </c>
      <c r="E16" s="7" t="s">
        <v>42</v>
      </c>
      <c r="F16" s="26">
        <v>357</v>
      </c>
      <c r="G16" s="18"/>
      <c r="H16" s="18"/>
      <c r="I16" s="26">
        <v>357</v>
      </c>
      <c r="J16" s="19"/>
      <c r="K16" s="19"/>
      <c r="L16" s="7" t="s">
        <v>87</v>
      </c>
      <c r="M16" s="7" t="s">
        <v>3</v>
      </c>
      <c r="N16" s="2"/>
    </row>
    <row r="17" spans="1:14" ht="117.75" customHeight="1" x14ac:dyDescent="0.25">
      <c r="A17" s="14"/>
      <c r="B17" s="7" t="s">
        <v>11</v>
      </c>
      <c r="C17" s="17" t="s">
        <v>14</v>
      </c>
      <c r="D17" s="7" t="s">
        <v>115</v>
      </c>
      <c r="E17" s="7" t="s">
        <v>25</v>
      </c>
      <c r="F17" s="18">
        <v>65.2</v>
      </c>
      <c r="G17" s="18"/>
      <c r="H17" s="18"/>
      <c r="I17" s="18">
        <v>65.2</v>
      </c>
      <c r="J17" s="19"/>
      <c r="K17" s="19"/>
      <c r="L17" s="33" t="s">
        <v>44</v>
      </c>
      <c r="M17" s="7" t="s">
        <v>70</v>
      </c>
      <c r="N17" s="2"/>
    </row>
    <row r="18" spans="1:14" ht="48.75" customHeight="1" x14ac:dyDescent="0.25">
      <c r="A18" s="14"/>
      <c r="B18" s="7" t="s">
        <v>12</v>
      </c>
      <c r="C18" s="22" t="s">
        <v>106</v>
      </c>
      <c r="D18" s="7" t="s">
        <v>115</v>
      </c>
      <c r="E18" s="7" t="s">
        <v>25</v>
      </c>
      <c r="F18" s="18">
        <v>738.8</v>
      </c>
      <c r="G18" s="18"/>
      <c r="H18" s="18"/>
      <c r="I18" s="18">
        <v>738.8</v>
      </c>
      <c r="J18" s="19"/>
      <c r="K18" s="19"/>
      <c r="L18" s="33" t="s">
        <v>107</v>
      </c>
      <c r="M18" s="7" t="s">
        <v>76</v>
      </c>
      <c r="N18" s="2"/>
    </row>
    <row r="19" spans="1:14" ht="60" customHeight="1" x14ac:dyDescent="0.25">
      <c r="A19" s="14"/>
      <c r="B19" s="7" t="s">
        <v>13</v>
      </c>
      <c r="C19" s="28" t="s">
        <v>80</v>
      </c>
      <c r="D19" s="7" t="s">
        <v>115</v>
      </c>
      <c r="E19" s="20" t="s">
        <v>1</v>
      </c>
      <c r="F19" s="18">
        <v>12724.6</v>
      </c>
      <c r="G19" s="18"/>
      <c r="H19" s="18"/>
      <c r="I19" s="18">
        <v>12724.6</v>
      </c>
      <c r="J19" s="19"/>
      <c r="K19" s="19"/>
      <c r="L19" s="34" t="s">
        <v>108</v>
      </c>
      <c r="M19" s="7" t="s">
        <v>13</v>
      </c>
      <c r="N19" s="2"/>
    </row>
    <row r="20" spans="1:14" ht="92.25" customHeight="1" x14ac:dyDescent="0.25">
      <c r="A20" s="15"/>
      <c r="B20" s="7" t="s">
        <v>15</v>
      </c>
      <c r="C20" s="28" t="s">
        <v>81</v>
      </c>
      <c r="D20" s="7" t="s">
        <v>115</v>
      </c>
      <c r="E20" s="20" t="s">
        <v>1</v>
      </c>
      <c r="F20" s="18">
        <v>5708.4</v>
      </c>
      <c r="G20" s="18"/>
      <c r="H20" s="18"/>
      <c r="I20" s="18">
        <v>5708.4</v>
      </c>
      <c r="J20" s="19"/>
      <c r="K20" s="19"/>
      <c r="L20" s="34" t="s">
        <v>88</v>
      </c>
      <c r="M20" s="29">
        <v>11</v>
      </c>
      <c r="N20" s="2"/>
    </row>
    <row r="21" spans="1:14" ht="129" customHeight="1" x14ac:dyDescent="0.25">
      <c r="A21" s="14"/>
      <c r="B21" s="7" t="s">
        <v>16</v>
      </c>
      <c r="C21" s="17" t="s">
        <v>82</v>
      </c>
      <c r="D21" s="7" t="s">
        <v>115</v>
      </c>
      <c r="E21" s="7" t="s">
        <v>1</v>
      </c>
      <c r="F21" s="18">
        <v>13267.3</v>
      </c>
      <c r="G21" s="18"/>
      <c r="H21" s="18"/>
      <c r="I21" s="18">
        <v>13267.3</v>
      </c>
      <c r="J21" s="19"/>
      <c r="K21" s="19"/>
      <c r="L21" s="33" t="s">
        <v>75</v>
      </c>
      <c r="M21" s="30" t="s">
        <v>68</v>
      </c>
      <c r="N21" s="2"/>
    </row>
    <row r="22" spans="1:14" ht="129" customHeight="1" x14ac:dyDescent="0.25">
      <c r="A22" s="14"/>
      <c r="B22" s="7" t="s">
        <v>4</v>
      </c>
      <c r="C22" s="31" t="s">
        <v>116</v>
      </c>
      <c r="D22" s="7" t="s">
        <v>115</v>
      </c>
      <c r="E22" s="7" t="s">
        <v>1</v>
      </c>
      <c r="F22" s="18">
        <v>120.3</v>
      </c>
      <c r="G22" s="18"/>
      <c r="H22" s="18"/>
      <c r="I22" s="18">
        <v>120.3</v>
      </c>
      <c r="J22" s="19"/>
      <c r="K22" s="19"/>
      <c r="L22" s="33" t="s">
        <v>95</v>
      </c>
      <c r="M22" s="16" t="s">
        <v>58</v>
      </c>
      <c r="N22" s="2"/>
    </row>
    <row r="23" spans="1:14" ht="65.25" customHeight="1" x14ac:dyDescent="0.25">
      <c r="A23" s="14"/>
      <c r="B23" s="7" t="s">
        <v>17</v>
      </c>
      <c r="C23" s="17" t="s">
        <v>26</v>
      </c>
      <c r="D23" s="7" t="s">
        <v>115</v>
      </c>
      <c r="E23" s="7" t="s">
        <v>1</v>
      </c>
      <c r="F23" s="18">
        <v>433.7</v>
      </c>
      <c r="G23" s="18"/>
      <c r="H23" s="18"/>
      <c r="I23" s="18">
        <v>433.65</v>
      </c>
      <c r="J23" s="19"/>
      <c r="K23" s="19"/>
      <c r="L23" s="33" t="s">
        <v>89</v>
      </c>
      <c r="M23" s="16">
        <v>12</v>
      </c>
      <c r="N23" s="2"/>
    </row>
    <row r="24" spans="1:14" ht="55.5" customHeight="1" x14ac:dyDescent="0.25">
      <c r="A24" s="14"/>
      <c r="B24" s="7" t="s">
        <v>18</v>
      </c>
      <c r="C24" s="17" t="s">
        <v>49</v>
      </c>
      <c r="D24" s="7" t="s">
        <v>115</v>
      </c>
      <c r="E24" s="7" t="s">
        <v>1</v>
      </c>
      <c r="F24" s="18">
        <v>10</v>
      </c>
      <c r="G24" s="18"/>
      <c r="H24" s="18"/>
      <c r="I24" s="18">
        <v>10</v>
      </c>
      <c r="J24" s="19"/>
      <c r="K24" s="19"/>
      <c r="L24" s="33" t="s">
        <v>102</v>
      </c>
      <c r="M24" s="16">
        <v>9</v>
      </c>
      <c r="N24" s="2"/>
    </row>
    <row r="25" spans="1:14" ht="123.75" customHeight="1" x14ac:dyDescent="0.25">
      <c r="A25" s="14"/>
      <c r="B25" s="7" t="s">
        <v>21</v>
      </c>
      <c r="C25" s="17" t="s">
        <v>50</v>
      </c>
      <c r="D25" s="7" t="s">
        <v>115</v>
      </c>
      <c r="E25" s="7" t="s">
        <v>1</v>
      </c>
      <c r="F25" s="18">
        <v>74.5</v>
      </c>
      <c r="G25" s="18"/>
      <c r="H25" s="18"/>
      <c r="I25" s="18">
        <v>74.5</v>
      </c>
      <c r="J25" s="19"/>
      <c r="K25" s="19"/>
      <c r="L25" s="33" t="s">
        <v>45</v>
      </c>
      <c r="M25" s="16">
        <v>30</v>
      </c>
      <c r="N25" s="2"/>
    </row>
    <row r="26" spans="1:14" ht="60.75" customHeight="1" x14ac:dyDescent="0.25">
      <c r="A26" s="15"/>
      <c r="B26" s="7" t="s">
        <v>22</v>
      </c>
      <c r="C26" s="17" t="s">
        <v>48</v>
      </c>
      <c r="D26" s="7" t="s">
        <v>115</v>
      </c>
      <c r="E26" s="7" t="s">
        <v>1</v>
      </c>
      <c r="F26" s="18">
        <v>1000</v>
      </c>
      <c r="G26" s="18"/>
      <c r="H26" s="18"/>
      <c r="I26" s="18">
        <v>1000</v>
      </c>
      <c r="J26" s="19"/>
      <c r="K26" s="19"/>
      <c r="L26" s="33" t="s">
        <v>111</v>
      </c>
      <c r="M26" s="16">
        <v>700</v>
      </c>
      <c r="N26" s="2"/>
    </row>
    <row r="27" spans="1:14" ht="101.45" customHeight="1" x14ac:dyDescent="0.25">
      <c r="A27" s="35"/>
      <c r="B27" s="7" t="s">
        <v>23</v>
      </c>
      <c r="C27" s="17" t="s">
        <v>27</v>
      </c>
      <c r="D27" s="7" t="s">
        <v>115</v>
      </c>
      <c r="E27" s="7" t="s">
        <v>1</v>
      </c>
      <c r="F27" s="18">
        <v>30</v>
      </c>
      <c r="G27" s="18"/>
      <c r="H27" s="18"/>
      <c r="I27" s="18">
        <v>30</v>
      </c>
      <c r="J27" s="19"/>
      <c r="K27" s="19"/>
      <c r="L27" s="33" t="s">
        <v>96</v>
      </c>
      <c r="M27" s="7" t="s">
        <v>5</v>
      </c>
      <c r="N27" s="2"/>
    </row>
    <row r="28" spans="1:14" ht="91.5" customHeight="1" x14ac:dyDescent="0.25">
      <c r="A28" s="14"/>
      <c r="B28" s="7" t="s">
        <v>51</v>
      </c>
      <c r="C28" s="17" t="s">
        <v>24</v>
      </c>
      <c r="D28" s="7" t="s">
        <v>115</v>
      </c>
      <c r="E28" s="7" t="s">
        <v>1</v>
      </c>
      <c r="F28" s="18">
        <v>25</v>
      </c>
      <c r="G28" s="18"/>
      <c r="H28" s="18"/>
      <c r="I28" s="18">
        <v>25</v>
      </c>
      <c r="J28" s="19"/>
      <c r="K28" s="19"/>
      <c r="L28" s="33" t="s">
        <v>90</v>
      </c>
      <c r="M28" s="7" t="s">
        <v>11</v>
      </c>
      <c r="N28" s="2"/>
    </row>
    <row r="29" spans="1:14" ht="100.5" customHeight="1" x14ac:dyDescent="0.25">
      <c r="A29" s="14"/>
      <c r="B29" s="7" t="s">
        <v>46</v>
      </c>
      <c r="C29" s="17" t="s">
        <v>60</v>
      </c>
      <c r="D29" s="7" t="s">
        <v>115</v>
      </c>
      <c r="E29" s="7" t="s">
        <v>25</v>
      </c>
      <c r="F29" s="18">
        <v>596.79999999999995</v>
      </c>
      <c r="G29" s="18"/>
      <c r="H29" s="18"/>
      <c r="I29" s="18">
        <v>596.79999999999995</v>
      </c>
      <c r="J29" s="19"/>
      <c r="K29" s="19"/>
      <c r="L29" s="33" t="s">
        <v>61</v>
      </c>
      <c r="M29" s="7" t="s">
        <v>62</v>
      </c>
      <c r="N29" s="2"/>
    </row>
    <row r="30" spans="1:14" ht="85.5" customHeight="1" x14ac:dyDescent="0.25">
      <c r="A30" s="15"/>
      <c r="B30" s="7" t="s">
        <v>52</v>
      </c>
      <c r="C30" s="32" t="s">
        <v>91</v>
      </c>
      <c r="D30" s="7" t="s">
        <v>115</v>
      </c>
      <c r="E30" s="7" t="s">
        <v>1</v>
      </c>
      <c r="F30" s="18">
        <v>683.5</v>
      </c>
      <c r="G30" s="18"/>
      <c r="H30" s="18"/>
      <c r="I30" s="18">
        <v>683.5</v>
      </c>
      <c r="J30" s="19"/>
      <c r="K30" s="19"/>
      <c r="L30" s="33" t="s">
        <v>97</v>
      </c>
      <c r="M30" s="7" t="s">
        <v>62</v>
      </c>
      <c r="N30" s="2"/>
    </row>
    <row r="31" spans="1:14" ht="120" customHeight="1" x14ac:dyDescent="0.25">
      <c r="A31" s="36" t="s">
        <v>94</v>
      </c>
      <c r="B31" s="7" t="s">
        <v>0</v>
      </c>
      <c r="C31" s="31" t="s">
        <v>92</v>
      </c>
      <c r="D31" s="7" t="s">
        <v>115</v>
      </c>
      <c r="E31" s="7" t="s">
        <v>1</v>
      </c>
      <c r="F31" s="18">
        <v>270</v>
      </c>
      <c r="G31" s="18"/>
      <c r="H31" s="18"/>
      <c r="I31" s="18">
        <v>270</v>
      </c>
      <c r="J31" s="19"/>
      <c r="K31" s="19"/>
      <c r="L31" s="33" t="s">
        <v>98</v>
      </c>
      <c r="M31" s="7" t="s">
        <v>69</v>
      </c>
      <c r="N31" s="2"/>
    </row>
    <row r="32" spans="1:14" ht="120.75" customHeight="1" x14ac:dyDescent="0.25">
      <c r="A32" s="13"/>
      <c r="B32" s="7" t="s">
        <v>3</v>
      </c>
      <c r="C32" s="17" t="s">
        <v>19</v>
      </c>
      <c r="D32" s="7" t="s">
        <v>115</v>
      </c>
      <c r="E32" s="7" t="s">
        <v>20</v>
      </c>
      <c r="F32" s="18">
        <v>80.8</v>
      </c>
      <c r="G32" s="18"/>
      <c r="H32" s="18"/>
      <c r="I32" s="18">
        <v>80.8</v>
      </c>
      <c r="J32" s="19"/>
      <c r="K32" s="19"/>
      <c r="L32" s="33" t="s">
        <v>117</v>
      </c>
      <c r="M32" s="16">
        <v>1</v>
      </c>
      <c r="N32" s="2"/>
    </row>
    <row r="33" spans="1:14" ht="90.75" customHeight="1" x14ac:dyDescent="0.25">
      <c r="A33" s="39" t="s">
        <v>64</v>
      </c>
      <c r="B33" s="7" t="s">
        <v>0</v>
      </c>
      <c r="C33" s="17" t="s">
        <v>83</v>
      </c>
      <c r="D33" s="7" t="s">
        <v>115</v>
      </c>
      <c r="E33" s="7" t="s">
        <v>7</v>
      </c>
      <c r="F33" s="18">
        <v>100</v>
      </c>
      <c r="G33" s="18"/>
      <c r="H33" s="18"/>
      <c r="I33" s="18">
        <v>100</v>
      </c>
      <c r="J33" s="18"/>
      <c r="K33" s="18"/>
      <c r="L33" s="33" t="s">
        <v>99</v>
      </c>
      <c r="M33" s="7" t="s">
        <v>5</v>
      </c>
      <c r="N33" s="2"/>
    </row>
    <row r="34" spans="1:14" ht="125.25" customHeight="1" x14ac:dyDescent="0.25">
      <c r="A34" s="40"/>
      <c r="B34" s="7" t="s">
        <v>3</v>
      </c>
      <c r="C34" s="17" t="s">
        <v>109</v>
      </c>
      <c r="D34" s="7" t="s">
        <v>115</v>
      </c>
      <c r="E34" s="7" t="s">
        <v>7</v>
      </c>
      <c r="F34" s="18">
        <v>100</v>
      </c>
      <c r="G34" s="18"/>
      <c r="H34" s="18"/>
      <c r="I34" s="18">
        <v>100</v>
      </c>
      <c r="J34" s="19"/>
      <c r="K34" s="19"/>
      <c r="L34" s="33" t="s">
        <v>103</v>
      </c>
      <c r="M34" s="16">
        <v>650</v>
      </c>
      <c r="N34" s="2"/>
    </row>
    <row r="35" spans="1:14" ht="87" customHeight="1" x14ac:dyDescent="0.25">
      <c r="A35" s="40"/>
      <c r="B35" s="7" t="s">
        <v>5</v>
      </c>
      <c r="C35" s="17" t="s">
        <v>84</v>
      </c>
      <c r="D35" s="7" t="s">
        <v>115</v>
      </c>
      <c r="E35" s="7" t="s">
        <v>110</v>
      </c>
      <c r="F35" s="18">
        <v>15</v>
      </c>
      <c r="G35" s="18"/>
      <c r="H35" s="18"/>
      <c r="I35" s="18">
        <v>15</v>
      </c>
      <c r="J35" s="19"/>
      <c r="K35" s="19"/>
      <c r="L35" s="33" t="s">
        <v>59</v>
      </c>
      <c r="M35" s="16">
        <v>2</v>
      </c>
      <c r="N35" s="2"/>
    </row>
    <row r="36" spans="1:14" ht="81" customHeight="1" x14ac:dyDescent="0.25">
      <c r="A36" s="41"/>
      <c r="B36" s="7" t="s">
        <v>6</v>
      </c>
      <c r="C36" s="32" t="s">
        <v>85</v>
      </c>
      <c r="D36" s="7" t="s">
        <v>115</v>
      </c>
      <c r="E36" s="7" t="s">
        <v>1</v>
      </c>
      <c r="F36" s="18">
        <v>1140</v>
      </c>
      <c r="G36" s="18"/>
      <c r="H36" s="18"/>
      <c r="I36" s="18">
        <v>1140</v>
      </c>
      <c r="J36" s="19"/>
      <c r="K36" s="19"/>
      <c r="L36" s="16" t="s">
        <v>104</v>
      </c>
      <c r="M36" s="7" t="s">
        <v>0</v>
      </c>
      <c r="N36" s="2"/>
    </row>
    <row r="37" spans="1:14" x14ac:dyDescent="0.25">
      <c r="A37" s="8"/>
      <c r="B37" s="9"/>
      <c r="C37" s="10" t="s">
        <v>41</v>
      </c>
      <c r="D37" s="8"/>
      <c r="E37" s="9"/>
      <c r="F37" s="11">
        <f t="shared" ref="F37:J37" si="0">SUM(F8:F36)</f>
        <v>48731.600000000006</v>
      </c>
      <c r="G37" s="11">
        <f t="shared" si="0"/>
        <v>1500</v>
      </c>
      <c r="H37" s="11">
        <f t="shared" si="0"/>
        <v>0</v>
      </c>
      <c r="I37" s="11">
        <f t="shared" si="0"/>
        <v>47231.561000000009</v>
      </c>
      <c r="J37" s="11">
        <f t="shared" si="0"/>
        <v>0</v>
      </c>
      <c r="K37" s="11">
        <v>0</v>
      </c>
      <c r="L37" s="8"/>
      <c r="M37" s="8"/>
      <c r="N37" s="2"/>
    </row>
    <row r="40" spans="1:14" x14ac:dyDescent="0.25">
      <c r="F40" s="12"/>
    </row>
  </sheetData>
  <mergeCells count="19">
    <mergeCell ref="L1:M2"/>
    <mergeCell ref="A8:A11"/>
    <mergeCell ref="F2:F4"/>
    <mergeCell ref="G2:K2"/>
    <mergeCell ref="G3:G4"/>
    <mergeCell ref="H3:I3"/>
    <mergeCell ref="A33:A36"/>
    <mergeCell ref="A7:M7"/>
    <mergeCell ref="J3:J4"/>
    <mergeCell ref="K3:K4"/>
    <mergeCell ref="A6:M6"/>
    <mergeCell ref="L3:L4"/>
    <mergeCell ref="M3:M4"/>
    <mergeCell ref="A1:A4"/>
    <mergeCell ref="B1:B4"/>
    <mergeCell ref="C1:C4"/>
    <mergeCell ref="D1:D4"/>
    <mergeCell ref="E1:E4"/>
    <mergeCell ref="F1:K1"/>
  </mergeCells>
  <printOptions horizontalCentered="1"/>
  <pageMargins left="0.78740157480314965" right="0.78740157480314965" top="1.1811023622047245" bottom="0.39370078740157483" header="0.74803149606299213" footer="0.31496062992125984"/>
  <pageSetup paperSize="9" scale="82" firstPageNumber="51" fitToHeight="0" orientation="landscape" useFirstPageNumber="1" horizontalDpi="180" verticalDpi="180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2021-12-21T14:52:53Z</dcterms:modified>
</cp:coreProperties>
</file>